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09868F2-42AC-42B4-B56D-C2153BA12F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.DIST.R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5" i="5"/>
  <c r="A9" i="3"/>
  <c r="A17" i="3"/>
  <c r="D18" i="5"/>
  <c r="A13" i="4"/>
  <c r="A13" i="3"/>
  <c r="D13" i="5"/>
  <c r="A8" i="2"/>
  <c r="A21" i="3"/>
  <c r="D4" i="5"/>
  <c r="D7" i="5"/>
  <c r="A28" i="6"/>
  <c r="A9" i="4"/>
  <c r="A8" i="5"/>
  <c r="A2" i="6" l="1"/>
  <c r="A2" i="5"/>
  <c r="A2" i="4"/>
  <c r="A2" i="3"/>
  <c r="A2" i="2"/>
  <c r="A2" i="1"/>
  <c r="A7" i="6" l="1"/>
  <c r="D7" i="6" s="1"/>
  <c r="E6" i="6"/>
  <c r="D6" i="6"/>
  <c r="C6" i="6"/>
  <c r="B6" i="6"/>
  <c r="E7" i="6" l="1"/>
  <c r="A8" i="6"/>
  <c r="A9" i="6" s="1"/>
  <c r="B9" i="6"/>
  <c r="D9" i="6"/>
  <c r="A10" i="6"/>
  <c r="E9" i="6"/>
  <c r="C9" i="6"/>
  <c r="B8" i="6"/>
  <c r="C8" i="6"/>
  <c r="D8" i="6"/>
  <c r="B7" i="6"/>
  <c r="E8" i="6"/>
  <c r="C7" i="6"/>
  <c r="C18" i="5"/>
  <c r="A15" i="5"/>
  <c r="E10" i="6" l="1"/>
  <c r="D10" i="6"/>
  <c r="C10" i="6"/>
  <c r="B10" i="6"/>
  <c r="A11" i="6"/>
  <c r="C13" i="5"/>
  <c r="A12" i="5"/>
  <c r="A12" i="6" l="1"/>
  <c r="E11" i="6"/>
  <c r="D11" i="6"/>
  <c r="C11" i="6"/>
  <c r="B11" i="6"/>
  <c r="B7" i="5"/>
  <c r="C12" i="6" l="1"/>
  <c r="B12" i="6"/>
  <c r="E12" i="6"/>
  <c r="A13" i="6"/>
  <c r="D12" i="6"/>
  <c r="C5" i="5"/>
  <c r="A14" i="6" l="1"/>
  <c r="E13" i="6"/>
  <c r="D13" i="6"/>
  <c r="C13" i="6"/>
  <c r="B13" i="6"/>
  <c r="C4" i="5"/>
  <c r="C7" i="5" s="1"/>
  <c r="A15" i="6" l="1"/>
  <c r="E14" i="6"/>
  <c r="D14" i="6"/>
  <c r="C14" i="6"/>
  <c r="B14" i="6"/>
  <c r="B8" i="4"/>
  <c r="B12" i="4" s="1"/>
  <c r="D15" i="6" l="1"/>
  <c r="C15" i="6"/>
  <c r="B15" i="6"/>
  <c r="A16" i="6"/>
  <c r="E15" i="6"/>
  <c r="B20" i="3"/>
  <c r="A17" i="6" l="1"/>
  <c r="E16" i="6"/>
  <c r="D16" i="6"/>
  <c r="C16" i="6"/>
  <c r="B16" i="6"/>
  <c r="B16" i="3"/>
  <c r="B17" i="6" l="1"/>
  <c r="A18" i="6"/>
  <c r="E17" i="6"/>
  <c r="D17" i="6"/>
  <c r="C17" i="6"/>
  <c r="B12" i="3"/>
  <c r="E18" i="6" l="1"/>
  <c r="D18" i="6"/>
  <c r="C18" i="6"/>
  <c r="B18" i="6"/>
  <c r="A19" i="6"/>
  <c r="B8" i="3"/>
  <c r="A20" i="6" l="1"/>
  <c r="E19" i="6"/>
  <c r="B19" i="6"/>
  <c r="D19" i="6"/>
  <c r="C19" i="6"/>
  <c r="B7" i="2"/>
  <c r="C20" i="6" l="1"/>
  <c r="B20" i="6"/>
  <c r="A21" i="6"/>
  <c r="E20" i="6"/>
  <c r="D20" i="6"/>
  <c r="A86" i="1"/>
  <c r="A87" i="1"/>
  <c r="A88" i="1"/>
  <c r="A89" i="1"/>
  <c r="A90" i="1"/>
  <c r="A22" i="6" l="1"/>
  <c r="E21" i="6"/>
  <c r="D21" i="6"/>
  <c r="C21" i="6"/>
  <c r="B21" i="6"/>
  <c r="A23" i="6" l="1"/>
  <c r="C22" i="6"/>
  <c r="E22" i="6"/>
  <c r="D22" i="6"/>
  <c r="B22" i="6"/>
  <c r="D23" i="6" l="1"/>
  <c r="C23" i="6"/>
  <c r="B23" i="6"/>
  <c r="A24" i="6"/>
  <c r="E23" i="6"/>
  <c r="A25" i="6" l="1"/>
  <c r="E24" i="6"/>
  <c r="D24" i="6"/>
  <c r="C24" i="6"/>
  <c r="B24" i="6"/>
  <c r="B25" i="6" l="1"/>
  <c r="A26" i="6"/>
  <c r="E25" i="6"/>
  <c r="D25" i="6"/>
  <c r="C25" i="6"/>
  <c r="E26" i="6" l="1"/>
  <c r="D26" i="6"/>
  <c r="C26" i="6"/>
  <c r="B26" i="6"/>
</calcChain>
</file>

<file path=xl/sharedStrings.xml><?xml version="1.0" encoding="utf-8"?>
<sst xmlns="http://schemas.openxmlformats.org/spreadsheetml/2006/main" count="133" uniqueCount="107">
  <si>
    <t>Users need to be aware that non-integer entries for deg_freedom are truncated and if decimals are not displayed, the formatting may cause confusion.</t>
  </si>
  <si>
    <t>If the t-statistic is derived from data that contains Excel errors, then the first error encountered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</si>
  <si>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</si>
  <si>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if x &lt;0</t>
  </si>
  <si>
    <t>deg_freedom &lt;1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</si>
  <si>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</si>
  <si>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</si>
  <si>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T.DIST.RT Function</t>
  </si>
  <si>
    <t>Condition Test &gt;&gt;</t>
  </si>
  <si>
    <t>&gt;0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</si>
  <si>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</si>
  <si>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</si>
  <si>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</si>
  <si>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</si>
  <si>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</si>
  <si>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</si>
  <si>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</si>
  <si>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Right tailed probability</t>
  </si>
  <si>
    <t>deg_freedom</t>
  </si>
  <si>
    <t>t-statistic (x)</t>
  </si>
  <si>
    <t>Formula for test</t>
  </si>
  <si>
    <t>Validation Backup
Conditionally formatted test</t>
  </si>
  <si>
    <t>User Inputs</t>
  </si>
  <si>
    <t>Arguments</t>
  </si>
  <si>
    <t>t-statistic</t>
  </si>
  <si>
    <t>Using T.INV to cross check</t>
  </si>
  <si>
    <t>Using T.DIST.RT</t>
  </si>
  <si>
    <t>Degrees of freedom</t>
  </si>
  <si>
    <t>Using T.DIST.2T</t>
  </si>
  <si>
    <t>Using T.DIST</t>
  </si>
  <si>
    <t>Using TDIST</t>
  </si>
  <si>
    <t>Index of Examples</t>
  </si>
  <si>
    <t>Examples of Use of T.DIST.RT</t>
  </si>
  <si>
    <t>The degrees of freedom for any sample is the number of data - 1.</t>
  </si>
  <si>
    <t>The Degrees of Freedom for each sample.</t>
  </si>
  <si>
    <t>t is found using the equation:</t>
  </si>
  <si>
    <t xml:space="preserve">The statistic evaluated is known as the "t-statistic" or "t-score"; only Microsoft will be able to explain why they label the statistic "x" when it is usually t! </t>
  </si>
  <si>
    <t>The value at which to evaluate the function.</t>
  </si>
  <si>
    <t>Data Requirements for T.DIST</t>
  </si>
  <si>
    <t>The equation for the probability density function for two tails except in special cases where v = 1 or 2 is:</t>
  </si>
  <si>
    <t>Links with TDIST (Excel 2007 and before) and T.DIST.2T and T.DIST.RT also introduced in Excel 2010</t>
  </si>
  <si>
    <t>The equation for the cumulative distribution function for two tails is:</t>
  </si>
  <si>
    <t>Equations / Formulas</t>
  </si>
  <si>
    <t>Must be an integer greater than 0.
Non-integer values are truncated.</t>
  </si>
  <si>
    <t>An integer representing the number of degrees of freedom.</t>
  </si>
  <si>
    <t>Required.</t>
  </si>
  <si>
    <t>Must be greater than or equal to 0</t>
  </si>
  <si>
    <t>x</t>
  </si>
  <si>
    <t>Argument Notes</t>
  </si>
  <si>
    <t>Description</t>
  </si>
  <si>
    <t>Type</t>
  </si>
  <si>
    <t>Name</t>
  </si>
  <si>
    <t>Arguments:</t>
  </si>
  <si>
    <r>
      <t>=T.DIST.RT(</t>
    </r>
    <r>
      <rPr>
        <b/>
        <sz val="10"/>
        <color rgb="FFFF0000"/>
        <rFont val="Arial"/>
        <family val="2"/>
      </rPr>
      <t>x,deg_freedom</t>
    </r>
    <r>
      <rPr>
        <sz val="10"/>
        <rFont val="Arial"/>
        <family val="2"/>
      </rPr>
      <t>)</t>
    </r>
  </si>
  <si>
    <t>Syntax:</t>
  </si>
  <si>
    <t>A typical examples of use of T.DIST.RH is to assess samples against known populations where departures in one direction are relevant.</t>
  </si>
  <si>
    <t>c. +40 without outliers.</t>
  </si>
  <si>
    <t>b. 16 - 40 where sampling distribution is moderately skewed, unimodal, without outliers;</t>
  </si>
  <si>
    <t>a. 15 or less where sampling distribution is symetric, unimodal, without outliers;</t>
  </si>
  <si>
    <t>2. The sample size must meet the following:</t>
  </si>
  <si>
    <t>1. The population must be approximately normally distributed.</t>
  </si>
  <si>
    <t>The conditions for an T Distribution are:</t>
  </si>
  <si>
    <t>b. T.DIST can calculate results for negative values but T.DIST.RT will not. This is by definition of "right tail" but we do have a symetrical distribution.</t>
  </si>
  <si>
    <t>a. The function returns the same as the one tailed return from TDIST</t>
  </si>
  <si>
    <t>Links with TDIST function replaced in Excel 2010 and after:</t>
  </si>
  <si>
    <t>One and two tailed tests are alternative ways of assessing significance and importance of test statistics. A two-tailed test will be used where both directions of departure from the mean are important.</t>
  </si>
  <si>
    <t>The T distribution can be used to estimate how likely it is that the true mean of a sample lies in any given range.</t>
  </si>
  <si>
    <t>The T distribution is a continuous distribution that is used to assess the statistical significance of the difference between two sample means.</t>
  </si>
  <si>
    <t>Statements of Microsoft indicate that the TDIST and other replaced functions may be omitted in later versions of Excel. In Excel 2013 they are provided in a new "Compatibility" classification.</t>
  </si>
  <si>
    <t>The 'old' TDIST returned either a one-tailed or two-tailed result. T.DIST, T-DIST.2T and T.DIST.RT are replacements.</t>
  </si>
  <si>
    <t>2010 saw a complete revision in the calculation algorithms and more appropriate naming of many statistical functions including TDIST.</t>
  </si>
  <si>
    <t>Comment and additional examples especially welcome here.</t>
  </si>
  <si>
    <t>Comment</t>
  </si>
  <si>
    <t>Introduced Excel 2010 - Replacement for TDIST (Now in Compatibility classification)</t>
  </si>
  <si>
    <t>Built in.</t>
  </si>
  <si>
    <t>Classification - Statistics &gt; Distribution</t>
  </si>
  <si>
    <t>Classification, Source, History</t>
  </si>
  <si>
    <t>T.DIST.RT was introduced in Excel 2010 and returns a single (right) tail of the t-distribution.</t>
  </si>
  <si>
    <t>Returns the right-tailed Student's t-distribution.</t>
  </si>
  <si>
    <t>T.DIST.RT</t>
  </si>
  <si>
    <t>Cumulative Distribution</t>
  </si>
  <si>
    <t>Degrees of Freedom</t>
  </si>
  <si>
    <t>t</t>
  </si>
  <si>
    <t>Example 1:- Simple Example Of Use Of T.DIST.RT</t>
  </si>
  <si>
    <t>Example 2:- Comparison of T.DIST.RT With TDIST And With T.DIST And T.DIST.2T</t>
  </si>
  <si>
    <t>Example 3:- Crosscheck Of T.DIST.RT With T.INV And Formula</t>
  </si>
  <si>
    <t>Example 4:- Validating Data For T.DIST.2T</t>
  </si>
  <si>
    <t>Related / Similar And Frequently Used With Functions</t>
  </si>
  <si>
    <t>Inverse:</t>
  </si>
  <si>
    <t>T.INV</t>
  </si>
  <si>
    <t>Related:</t>
  </si>
  <si>
    <t>T.DIST.2T</t>
  </si>
  <si>
    <t>Returns the two-tailed Student's t-distribution.</t>
  </si>
  <si>
    <t>T.INV.2T</t>
  </si>
  <si>
    <t>Returns the two-tailed inverse of the Student's t-distribution.</t>
  </si>
  <si>
    <t>Replaced functions:</t>
  </si>
  <si>
    <t>TDIST</t>
  </si>
  <si>
    <t>Returns the Student's cumulative distribution function of the T distribution.</t>
  </si>
  <si>
    <t>TINV</t>
  </si>
  <si>
    <t>Example 5:- Tabulating And Charting T.DIST.RT</t>
  </si>
  <si>
    <t>T.DIST</t>
  </si>
  <si>
    <r>
      <t xml:space="preserve">Returns the left-tailed inverse of the Student's t-distribution:- </t>
    </r>
    <r>
      <rPr>
        <b/>
        <sz val="10"/>
        <color rgb="FFFF0000"/>
        <rFont val="Arial"/>
        <family val="2"/>
      </rPr>
      <t>negated</t>
    </r>
  </si>
  <si>
    <t>File Creation Date : 19-Jun-2020</t>
  </si>
  <si>
    <t xml:space="preserve">Open the Excel help for this function. </t>
  </si>
  <si>
    <t>Double Click on T.DIST.RT and then click on the link</t>
  </si>
  <si>
    <t>Enter =T.DIST.RT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</si>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</sst>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4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quotePrefix="1" applyFont="1" applyFill="1" applyAlignment="1" applyProtection="1"/>
    <xf numFmtId="0" fontId="2" fillId="0" borderId="0" xfId="0" quotePrefix="1" applyFont="1" applyFill="1" applyAlignment="1" applyProtection="1">
      <alignment horizontal="left" indent="6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/>
      <protection locked="0"/>
    </xf>
    <xf numFmtId="2" fontId="2" fillId="0" borderId="0" xfId="0" applyNumberFormat="1" applyFont="1" applyFill="1" applyAlignment="1" applyProtection="1">
      <alignment horizontal="left"/>
      <protection locked="0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1</a:t>
            </a:r>
            <a:r>
              <a:rPr lang="en-AU" baseline="0"/>
              <a:t> Tailed T Distribution</a:t>
            </a:r>
            <a:endParaRPr lang="en-AU"/>
          </a:p>
        </c:rich>
      </c:tx>
      <c:layout>
        <c:manualLayout>
          <c:xMode val="edge"/>
          <c:yMode val="edge"/>
          <c:x val="0.32615966754155729"/>
          <c:y val="1.8091358797799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7262177375380394"/>
          <c:w val="0.82498840769903758"/>
          <c:h val="0.55152217745205623"/>
        </c:manualLayout>
      </c:layout>
      <c:lineChart>
        <c:grouping val="standard"/>
        <c:varyColors val="0"/>
        <c:ser>
          <c:idx val="1"/>
          <c:order val="0"/>
          <c:tx>
            <c:v>Deg Freedom = 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5'!$B$6:$B$26</c:f>
              <c:numCache>
                <c:formatCode>0.0000000</c:formatCode>
                <c:ptCount val="21"/>
                <c:pt idx="0">
                  <c:v>0.5</c:v>
                </c:pt>
                <c:pt idx="1">
                  <c:v>0.43716704181099875</c:v>
                </c:pt>
                <c:pt idx="2">
                  <c:v>0.37888105840915659</c:v>
                </c:pt>
                <c:pt idx="3">
                  <c:v>0.32797913037736937</c:v>
                </c:pt>
                <c:pt idx="4">
                  <c:v>0.28522328747727727</c:v>
                </c:pt>
                <c:pt idx="5">
                  <c:v>0.25000000000000006</c:v>
                </c:pt>
                <c:pt idx="6">
                  <c:v>0.22114206162369554</c:v>
                </c:pt>
                <c:pt idx="7">
                  <c:v>0.19743154328874654</c:v>
                </c:pt>
                <c:pt idx="8">
                  <c:v>0.17780768448935277</c:v>
                </c:pt>
                <c:pt idx="9">
                  <c:v>0.16141446721709526</c:v>
                </c:pt>
                <c:pt idx="10">
                  <c:v>0.14758361765043332</c:v>
                </c:pt>
                <c:pt idx="11">
                  <c:v>0.13579974878009188</c:v>
                </c:pt>
                <c:pt idx="12">
                  <c:v>0.1256659163780024</c:v>
                </c:pt>
                <c:pt idx="13">
                  <c:v>0.11687506125234341</c:v>
                </c:pt>
                <c:pt idx="14">
                  <c:v>0.10918791143362948</c:v>
                </c:pt>
                <c:pt idx="15">
                  <c:v>0.10241638234956671</c:v>
                </c:pt>
                <c:pt idx="16">
                  <c:v>9.641124797922955E-2</c:v>
                </c:pt>
                <c:pt idx="17">
                  <c:v>9.1053001855748786E-2</c:v>
                </c:pt>
                <c:pt idx="18">
                  <c:v>8.6245061093079195E-2</c:v>
                </c:pt>
                <c:pt idx="19">
                  <c:v>8.1908682424837384E-2</c:v>
                </c:pt>
                <c:pt idx="20">
                  <c:v>7.797913037736931E-2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4D-4738-B17B-42D470BC4E10}"/>
            </c:ext>
          </c:extLst>
        </c:ser>
        <c:ser>
          <c:idx val="2"/>
          <c:order val="1"/>
          <c:tx>
            <c:v>Deg Freedom = 2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5'!$C$6:$C$26</c:f>
              <c:numCache>
                <c:formatCode>0.0000000</c:formatCode>
                <c:ptCount val="21"/>
                <c:pt idx="0">
                  <c:v>0.5</c:v>
                </c:pt>
                <c:pt idx="1">
                  <c:v>0.42998599579859942</c:v>
                </c:pt>
                <c:pt idx="2">
                  <c:v>0.36391723651204555</c:v>
                </c:pt>
                <c:pt idx="3">
                  <c:v>0.3047166335287641</c:v>
                </c:pt>
                <c:pt idx="4">
                  <c:v>0.2538170180413345</c:v>
                </c:pt>
                <c:pt idx="5">
                  <c:v>0.21132486540518708</c:v>
                </c:pt>
                <c:pt idx="6">
                  <c:v>0.17650168038968478</c:v>
                </c:pt>
                <c:pt idx="7">
                  <c:v>0.14823676465927582</c:v>
                </c:pt>
                <c:pt idx="8">
                  <c:v>0.1253656753673224</c:v>
                </c:pt>
                <c:pt idx="9">
                  <c:v>0.10683317450253293</c:v>
                </c:pt>
                <c:pt idx="10">
                  <c:v>9.1751709536136983E-2</c:v>
                </c:pt>
                <c:pt idx="11">
                  <c:v>7.9404487903970145E-2</c:v>
                </c:pt>
                <c:pt idx="12">
                  <c:v>6.922510482935712E-2</c:v>
                </c:pt>
                <c:pt idx="13">
                  <c:v>6.0770704040334134E-2</c:v>
                </c:pt>
                <c:pt idx="14">
                  <c:v>5.3696300855663182E-2</c:v>
                </c:pt>
                <c:pt idx="15">
                  <c:v>4.7732983133354556E-2</c:v>
                </c:pt>
                <c:pt idx="16">
                  <c:v>4.2670439619976408E-2</c:v>
                </c:pt>
                <c:pt idx="17">
                  <c:v>3.8343370395466869E-2</c:v>
                </c:pt>
                <c:pt idx="18">
                  <c:v>3.4621079004482747E-2</c:v>
                </c:pt>
                <c:pt idx="19">
                  <c:v>3.1399557516359422E-2</c:v>
                </c:pt>
                <c:pt idx="20">
                  <c:v>2.8595479208968322E-2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4D-4738-B17B-42D470BC4E10}"/>
            </c:ext>
          </c:extLst>
        </c:ser>
        <c:ser>
          <c:idx val="3"/>
          <c:order val="2"/>
          <c:tx>
            <c:v>Deg Freedom = 5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5'!$D$6:$D$26</c:f>
              <c:numCache>
                <c:formatCode>0.0000000</c:formatCode>
                <c:ptCount val="21"/>
                <c:pt idx="0">
                  <c:v>0.5</c:v>
                </c:pt>
                <c:pt idx="1">
                  <c:v>0.42468025699791445</c:v>
                </c:pt>
                <c:pt idx="2">
                  <c:v>0.35283655741655723</c:v>
                </c:pt>
                <c:pt idx="3">
                  <c:v>0.28733014369040322</c:v>
                </c:pt>
                <c:pt idx="4">
                  <c:v>0.23000703345186843</c:v>
                </c:pt>
                <c:pt idx="5">
                  <c:v>0.18160873382456139</c:v>
                </c:pt>
                <c:pt idx="6">
                  <c:v>0.14194552835305113</c:v>
                </c:pt>
                <c:pt idx="7">
                  <c:v>0.11020193996467215</c:v>
                </c:pt>
                <c:pt idx="8">
                  <c:v>8.5247615912591002E-2</c:v>
                </c:pt>
                <c:pt idx="9">
                  <c:v>6.5878791635446118E-2</c:v>
                </c:pt>
                <c:pt idx="10">
                  <c:v>5.0969739414929181E-2</c:v>
                </c:pt>
                <c:pt idx="11">
                  <c:v>3.9546948951591186E-2</c:v>
                </c:pt>
                <c:pt idx="12">
                  <c:v>3.0810395598013931E-2</c:v>
                </c:pt>
                <c:pt idx="13">
                  <c:v>2.4124726534790041E-2</c:v>
                </c:pt>
                <c:pt idx="14">
                  <c:v>1.8996811727782618E-2</c:v>
                </c:pt>
                <c:pt idx="15">
                  <c:v>1.5049623948731279E-2</c:v>
                </c:pt>
                <c:pt idx="16">
                  <c:v>1.1997588401650239E-2</c:v>
                </c:pt>
                <c:pt idx="17">
                  <c:v>9.6255217919290759E-3</c:v>
                </c:pt>
                <c:pt idx="18">
                  <c:v>7.771628465384259E-3</c:v>
                </c:pt>
                <c:pt idx="19">
                  <c:v>6.3142413621508891E-3</c:v>
                </c:pt>
                <c:pt idx="20">
                  <c:v>5.1617077404157233E-3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4D-4738-B17B-42D470BC4E10}"/>
            </c:ext>
          </c:extLst>
        </c:ser>
        <c:ser>
          <c:idx val="4"/>
          <c:order val="3"/>
          <c:tx>
            <c:v>Deg Freedom = 15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5'!$E$6:$E$26</c:f>
              <c:numCache>
                <c:formatCode>0.0000000</c:formatCode>
                <c:ptCount val="21"/>
                <c:pt idx="0">
                  <c:v>0.5</c:v>
                </c:pt>
                <c:pt idx="1">
                  <c:v>0.42208338848719212</c:v>
                </c:pt>
                <c:pt idx="2">
                  <c:v>0.34739746788823522</c:v>
                </c:pt>
                <c:pt idx="3">
                  <c:v>0.27873121755992059</c:v>
                </c:pt>
                <c:pt idx="4">
                  <c:v>0.21809896958134489</c:v>
                </c:pt>
                <c:pt idx="5">
                  <c:v>0.16658506795773881</c:v>
                </c:pt>
                <c:pt idx="6">
                  <c:v>0.12437489369401081</c:v>
                </c:pt>
                <c:pt idx="7">
                  <c:v>9.0928040701784091E-2</c:v>
                </c:pt>
                <c:pt idx="8">
                  <c:v>6.5222509759841396E-2</c:v>
                </c:pt>
                <c:pt idx="9">
                  <c:v>4.6001059102640823E-2</c:v>
                </c:pt>
                <c:pt idx="10">
                  <c:v>3.1972503642360026E-2</c:v>
                </c:pt>
                <c:pt idx="11">
                  <c:v>2.1947787563748208E-2</c:v>
                </c:pt>
                <c:pt idx="12">
                  <c:v>1.4912464732401147E-2</c:v>
                </c:pt>
                <c:pt idx="13">
                  <c:v>1.0049500555096536E-2</c:v>
                </c:pt>
                <c:pt idx="14">
                  <c:v>6.7298632100032656E-3</c:v>
                </c:pt>
                <c:pt idx="15">
                  <c:v>4.4863687386116485E-3</c:v>
                </c:pt>
                <c:pt idx="16">
                  <c:v>2.9819242427659869E-3</c:v>
                </c:pt>
                <c:pt idx="17">
                  <c:v>1.9788915544647042E-3</c:v>
                </c:pt>
                <c:pt idx="18">
                  <c:v>1.3128305126112023E-3</c:v>
                </c:pt>
                <c:pt idx="19">
                  <c:v>8.7161445524212204E-4</c:v>
                </c:pt>
                <c:pt idx="20">
                  <c:v>5.7965842488055591E-4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4D-4738-B17B-42D470BC4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0799912"/>
        <c:axId val="230800304"/>
      </c:lineChart>
      <c:catAx>
        <c:axId val="230799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800304"/>
        <c:crosses val="autoZero"/>
        <c:auto val="1"/>
        <c:lblAlgn val="ctr"/>
        <c:lblOffset val="100"/>
        <c:noMultiLvlLbl val="0"/>
      </c:catAx>
      <c:valAx>
        <c:axId val="230800304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19598279381744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799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402012248468941E-2"/>
          <c:y val="0.86322978065698797"/>
          <c:w val="0.5047515310586177"/>
          <c:h val="0.120787437195858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59</xdr:row>
      <xdr:rowOff>133350</xdr:rowOff>
    </xdr:from>
    <xdr:ext cx="3133725" cy="14733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52400" y="9848850"/>
              <a:ext cx="3133725" cy="147337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az-Cyrl-AZ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Г</m:t>
                        </m:r>
                        <m:d>
                          <m:dPr>
                            <m:ctrlPr>
                              <a:rPr lang="az-Cyrl-AZ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az-Cyrl-AZ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𝒗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  <m:r>
                          <a:rPr lang="az-Cyrl-AZ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Г</m:t>
                        </m:r>
                        <m:d>
                          <m:dPr>
                            <m:ctrlPr>
                              <a:rPr lang="az-Cyrl-AZ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az-Cyrl-AZ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den>
                            </m:f>
                          </m:e>
                        </m:d>
                      </m:e>
                      <m:sup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𝒗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en-AU" sz="1800" b="1"/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v = degrees of freedom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Г = gamma function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52400" y="9848850"/>
              <a:ext cx="3133725" cy="147337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𝒇(𝒕)=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Г((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𝒗+𝟏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𝟐)/(√𝒗𝝅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 Г(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𝒗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/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𝟐) ) (𝒗/(𝒕^𝟐+𝒗))^((𝒗+𝟏)/𝟐)</a:t>
              </a:r>
              <a:endParaRPr lang="en-AU" sz="1800" b="1"/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v = degrees of freedom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Г = gamma function</a:t>
              </a:r>
            </a:p>
          </xdr:txBody>
        </xdr:sp>
      </mc:Fallback>
    </mc:AlternateContent>
    <xdr:clientData/>
  </xdr:oneCellAnchor>
  <xdr:oneCellAnchor>
    <xdr:from>
      <xdr:col>1</xdr:col>
      <xdr:colOff>657225</xdr:colOff>
      <xdr:row>65</xdr:row>
      <xdr:rowOff>128587</xdr:rowOff>
    </xdr:from>
    <xdr:ext cx="2081980" cy="15803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1219200" y="10815637"/>
              <a:ext cx="2081980" cy="158030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acc>
                              <m:accPr>
                                <m:chr m:val="̅"/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</m:acc>
                            <m:r>
                              <a:rPr lang="en-AU" sz="16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𝝁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</m:num>
                              <m:den>
                                <m:rad>
                                  <m:radPr>
                                    <m:degHide m:val="on"/>
                                    <m:ctrlPr>
                                      <a:rPr lang="en-AU" sz="16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6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n-AU" sz="1600" b="1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Where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: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1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m:rPr>
                            <m:sty m:val="p"/>
                          </m:rPr>
                          <a:rPr lang="en-AU" sz="1100" b="0" i="0">
                            <a:latin typeface="Cambria Math" panose="02040503050406030204" pitchFamily="18" charset="0"/>
                          </a:rPr>
                          <m:t>x</m:t>
                        </m:r>
                      </m:e>
                    </m:acc>
                    <m:r>
                      <a:rPr lang="en-AU" sz="1100" b="0" i="0">
                        <a:latin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mean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μ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population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mean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σ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standard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deviation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of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size</m:t>
                    </m:r>
                  </m:oMath>
                </m:oMathPara>
              </a14:m>
              <a:endParaRPr lang="en-AU" sz="1100" b="0" i="0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219200" y="10815637"/>
              <a:ext cx="2081980" cy="158030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l"/>
              <a:r>
                <a:rPr lang="en-AU" sz="1600" b="1" i="0">
                  <a:latin typeface="Cambria Math" panose="02040503050406030204" pitchFamily="18" charset="0"/>
                </a:rPr>
                <a:t>𝒕=  ((𝒙 ̅−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𝝁))/((𝝈/√</a:t>
              </a:r>
              <a:r>
                <a:rPr lang="en-AU" sz="1600" b="1" i="0">
                  <a:latin typeface="Cambria Math" panose="02040503050406030204" pitchFamily="18" charset="0"/>
                </a:rPr>
                <a:t>𝒏) )</a:t>
              </a:r>
              <a:endParaRPr lang="en-AU" sz="1600" b="1" i="1">
                <a:latin typeface="Cambria Math" panose="02040503050406030204" pitchFamily="18" charset="0"/>
              </a:endParaRPr>
            </a:p>
            <a:p>
              <a:pPr algn="l"/>
              <a:r>
                <a:rPr lang="en-AU" sz="1100" b="0" i="0">
                  <a:latin typeface="Cambria Math" panose="02040503050406030204" pitchFamily="18" charset="0"/>
                </a:rPr>
                <a:t>Where: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</a:rPr>
                <a:t>x ̅=sample mean;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μ=population mean;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σ=standard deviation of sample;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n=sample size</a:t>
              </a:r>
              <a:endParaRPr lang="en-AU" sz="1100" b="0" i="0"/>
            </a:p>
          </xdr:txBody>
        </xdr:sp>
      </mc:Fallback>
    </mc:AlternateContent>
    <xdr:clientData/>
  </xdr:oneCellAnchor>
  <xdr:oneCellAnchor>
    <xdr:from>
      <xdr:col>0</xdr:col>
      <xdr:colOff>142874</xdr:colOff>
      <xdr:row>56</xdr:row>
      <xdr:rowOff>90487</xdr:rowOff>
    </xdr:from>
    <xdr:ext cx="8429626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 txBox="1"/>
          </xdr:nvSpPr>
          <xdr:spPr>
            <a:xfrm>
              <a:off x="142874" y="9320212"/>
              <a:ext cx="8429626" cy="2504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𝑻𝑹𝑼𝑬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 −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)/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𝑹𝑻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 </m:t>
                    </m:r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42874" y="9320212"/>
              <a:ext cx="8429626" cy="2504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𝑻.𝑫𝑰𝑺𝑻(𝒙,𝒗,𝑻𝑹𝑼𝑬)=𝟏 −𝑻𝑫𝑰𝑺𝑻(𝒙,𝒗,𝟏)=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𝟏−𝑻.𝑫𝑰𝑺𝑻.𝟐𝑻(𝒙,𝒗)/𝟐=𝟏−𝑻.𝑫𝑰𝑺𝑻.𝑹𝑻(𝒙,𝒗) </a:t>
              </a:r>
              <a:endParaRPr lang="en-AU" sz="1600" b="1"/>
            </a:p>
          </xdr:txBody>
        </xdr:sp>
      </mc:Fallback>
    </mc:AlternateContent>
    <xdr:clientData/>
  </xdr:oneCellAnchor>
  <xdr:oneCellAnchor>
    <xdr:from>
      <xdr:col>0</xdr:col>
      <xdr:colOff>142875</xdr:colOff>
      <xdr:row>54</xdr:row>
      <xdr:rowOff>100013</xdr:rowOff>
    </xdr:from>
    <xdr:ext cx="3011787" cy="947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/>
          </xdr:nvSpPr>
          <xdr:spPr>
            <a:xfrm>
              <a:off x="142875" y="9005888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𝒕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{"/>
                        <m:endChr m:val="}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𝑰</m:t>
                            </m:r>
                          </m:e>
                          <m:sub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den>
                            </m:f>
                          </m:sub>
                        </m:sSub>
                        <m:d>
                          <m:dPr>
                            <m:begChr m:val="⟨"/>
                            <m:endChr m:val="⟩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42875" y="9005888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𝑭(𝒕)=𝟏/𝟐 {𝟏+𝑰_(𝒕^𝟐/(𝒕^𝟐+𝒗)) ⟨𝟏/𝟐,𝒗/𝟐⟩}</a:t>
              </a:r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3</xdr:row>
      <xdr:rowOff>85725</xdr:rowOff>
    </xdr:from>
    <xdr:to>
      <xdr:col>14</xdr:col>
      <xdr:colOff>638175</xdr:colOff>
      <xdr:row>27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0.84524</cdr:x>
      <cdr:y>0.9075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5410200" y="3544014"/>
          <a:ext cx="990600" cy="361236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rgb="FF00B0F0"/>
  </sheetPr>
  <dimension ref="A1:E10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ht="30" customHeight="1" x14ac:dyDescent="0.2">
      <c r="A1" s="35" t="s">
        <v>79</v>
      </c>
      <c r="B1" s="36"/>
      <c r="C1" s="36"/>
      <c r="D1" s="37" t="s">
        <v>106</v>
      </c>
      <c r="E1" s="38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7"/>
      <c r="C2" s="5"/>
      <c r="D2" s="8"/>
    </row>
    <row r="3" spans="1:5" ht="15.75" x14ac:dyDescent="0.25">
      <c r="A3" s="9" t="s">
        <v>49</v>
      </c>
      <c r="B3" s="5"/>
      <c r="C3" s="5"/>
      <c r="D3" s="10" t="str">
        <f>HYPERLINK("http://www.rondebruin.nl/efb/efb.htm","Visit the Excel Function Bible website")</f>
        <v>Visit the Excel Function Bible website</v>
      </c>
    </row>
    <row r="4" spans="1:5" s="3" customFormat="1" ht="15.75" x14ac:dyDescent="0.25">
      <c r="A4" s="11" t="s">
        <v>78</v>
      </c>
      <c r="B4" s="5"/>
      <c r="C4" s="5"/>
      <c r="D4" s="12" t="s">
        <v>102</v>
      </c>
    </row>
    <row r="5" spans="1:5" x14ac:dyDescent="0.2">
      <c r="A5" s="13"/>
      <c r="B5" s="5"/>
      <c r="C5" s="5"/>
      <c r="D5" s="12"/>
    </row>
    <row r="6" spans="1:5" x14ac:dyDescent="0.2">
      <c r="A6" s="11" t="s">
        <v>77</v>
      </c>
      <c r="B6" s="5"/>
      <c r="C6" s="5"/>
      <c r="D6" s="14" t="s">
        <v>103</v>
      </c>
    </row>
    <row r="7" spans="1:5" x14ac:dyDescent="0.2">
      <c r="A7" s="11"/>
      <c r="B7" s="5"/>
      <c r="C7" s="5"/>
      <c r="D7" s="12" t="s">
        <v>105</v>
      </c>
    </row>
    <row r="8" spans="1:5" ht="15.75" x14ac:dyDescent="0.25">
      <c r="A8" s="9" t="s">
        <v>76</v>
      </c>
      <c r="B8" s="7"/>
      <c r="C8" s="7"/>
      <c r="D8" s="12" t="s">
        <v>104</v>
      </c>
    </row>
    <row r="9" spans="1:5" x14ac:dyDescent="0.2">
      <c r="A9" s="11"/>
      <c r="B9" s="7"/>
      <c r="C9" s="7"/>
      <c r="D9" s="12"/>
    </row>
    <row r="10" spans="1:5" x14ac:dyDescent="0.2">
      <c r="A10" s="11" t="s">
        <v>75</v>
      </c>
      <c r="B10" s="7"/>
      <c r="C10" s="7"/>
      <c r="D10" s="10" t="str">
        <f>HYPERLINK("..\efb_Excel%20Functions%20Bible.xlsx","Go back to or open the EFB menu workbook")</f>
        <v>Go back to or open the EFB menu workbook</v>
      </c>
    </row>
    <row r="11" spans="1:5" x14ac:dyDescent="0.2">
      <c r="A11" s="11"/>
      <c r="B11" s="7"/>
      <c r="C11" s="7"/>
      <c r="D11" s="12"/>
    </row>
    <row r="12" spans="1:5" x14ac:dyDescent="0.2">
      <c r="A12" s="11" t="s">
        <v>74</v>
      </c>
      <c r="B12" s="7"/>
      <c r="C12" s="7"/>
      <c r="D12" s="12"/>
    </row>
    <row r="13" spans="1:5" x14ac:dyDescent="0.2">
      <c r="A13" s="11"/>
      <c r="B13" s="7"/>
      <c r="C13" s="7"/>
      <c r="D13" s="12"/>
    </row>
    <row r="14" spans="1:5" x14ac:dyDescent="0.2">
      <c r="A14" s="11" t="s">
        <v>73</v>
      </c>
      <c r="B14" s="7"/>
      <c r="C14" s="7"/>
      <c r="D14" s="12"/>
    </row>
    <row r="15" spans="1:5" x14ac:dyDescent="0.2">
      <c r="A15" s="11"/>
      <c r="B15" s="7"/>
      <c r="C15" s="7"/>
      <c r="D15" s="14"/>
    </row>
    <row r="16" spans="1:5" ht="15.75" x14ac:dyDescent="0.25">
      <c r="A16" s="9" t="s">
        <v>72</v>
      </c>
      <c r="B16" s="5"/>
      <c r="C16" s="5"/>
      <c r="D16" s="5"/>
    </row>
    <row r="17" spans="1:4" x14ac:dyDescent="0.2">
      <c r="A17" s="11"/>
      <c r="B17" s="7"/>
      <c r="C17" s="7"/>
      <c r="D17" s="7"/>
    </row>
    <row r="18" spans="1:4" x14ac:dyDescent="0.2">
      <c r="A18" s="15" t="s">
        <v>71</v>
      </c>
      <c r="B18" s="16"/>
      <c r="C18" s="16"/>
      <c r="D18" s="16"/>
    </row>
    <row r="19" spans="1:4" ht="15.75" x14ac:dyDescent="0.25">
      <c r="A19" s="9"/>
      <c r="B19" s="5"/>
      <c r="C19" s="5"/>
      <c r="D19" s="5"/>
    </row>
    <row r="20" spans="1:4" x14ac:dyDescent="0.2">
      <c r="A20" s="11" t="s">
        <v>70</v>
      </c>
      <c r="B20" s="7"/>
      <c r="C20" s="7"/>
      <c r="D20" s="7"/>
    </row>
    <row r="21" spans="1:4" x14ac:dyDescent="0.2">
      <c r="A21" s="11"/>
      <c r="B21" s="7"/>
      <c r="C21" s="7"/>
      <c r="D21" s="7"/>
    </row>
    <row r="22" spans="1:4" x14ac:dyDescent="0.2">
      <c r="A22" s="11" t="s">
        <v>69</v>
      </c>
      <c r="B22" s="5"/>
      <c r="C22" s="5"/>
      <c r="D22" s="5"/>
    </row>
    <row r="23" spans="1:4" x14ac:dyDescent="0.2">
      <c r="A23" s="17"/>
      <c r="B23" s="5"/>
      <c r="C23" s="5"/>
      <c r="D23" s="5"/>
    </row>
    <row r="24" spans="1:4" x14ac:dyDescent="0.2">
      <c r="A24" s="11" t="s">
        <v>68</v>
      </c>
      <c r="B24" s="7"/>
      <c r="C24" s="7"/>
      <c r="D24" s="7"/>
    </row>
    <row r="25" spans="1:4" x14ac:dyDescent="0.2">
      <c r="A25" s="11"/>
      <c r="B25" s="7"/>
      <c r="C25" s="7"/>
      <c r="D25" s="7"/>
    </row>
    <row r="26" spans="1:4" x14ac:dyDescent="0.2">
      <c r="A26" s="11" t="s">
        <v>67</v>
      </c>
      <c r="B26" s="7"/>
      <c r="C26" s="7"/>
      <c r="D26" s="7"/>
    </row>
    <row r="27" spans="1:4" x14ac:dyDescent="0.2">
      <c r="A27" s="11"/>
      <c r="B27" s="7"/>
      <c r="C27" s="7"/>
      <c r="D27" s="7"/>
    </row>
    <row r="28" spans="1:4" x14ac:dyDescent="0.2">
      <c r="A28" s="11" t="s">
        <v>66</v>
      </c>
      <c r="B28" s="7"/>
      <c r="C28" s="7"/>
      <c r="D28" s="7"/>
    </row>
    <row r="29" spans="1:4" x14ac:dyDescent="0.2">
      <c r="A29" s="11"/>
      <c r="B29" s="7"/>
      <c r="C29" s="7"/>
      <c r="D29" s="7"/>
    </row>
    <row r="30" spans="1:4" x14ac:dyDescent="0.2">
      <c r="A30" s="11" t="s">
        <v>65</v>
      </c>
      <c r="B30" s="7"/>
      <c r="C30" s="7"/>
      <c r="D30" s="7"/>
    </row>
    <row r="31" spans="1:4" s="1" customFormat="1" x14ac:dyDescent="0.2">
      <c r="A31" s="13"/>
      <c r="B31" s="7"/>
      <c r="C31" s="7"/>
      <c r="D31" s="7"/>
    </row>
    <row r="32" spans="1:4" s="4" customFormat="1" x14ac:dyDescent="0.2">
      <c r="A32" s="18" t="s">
        <v>64</v>
      </c>
      <c r="B32" s="7"/>
      <c r="C32" s="7"/>
      <c r="D32" s="7"/>
    </row>
    <row r="33" spans="1:4" x14ac:dyDescent="0.2">
      <c r="A33" s="13" t="s">
        <v>63</v>
      </c>
      <c r="B33" s="7"/>
      <c r="C33" s="7"/>
      <c r="D33" s="7"/>
    </row>
    <row r="34" spans="1:4" x14ac:dyDescent="0.2">
      <c r="A34" s="13" t="s">
        <v>62</v>
      </c>
      <c r="B34" s="7"/>
      <c r="C34" s="7"/>
      <c r="D34" s="7"/>
    </row>
    <row r="35" spans="1:4" x14ac:dyDescent="0.2">
      <c r="A35" s="13"/>
      <c r="B35" s="7"/>
      <c r="C35" s="7"/>
      <c r="D35" s="7"/>
    </row>
    <row r="36" spans="1:4" x14ac:dyDescent="0.2">
      <c r="A36" s="11" t="s">
        <v>61</v>
      </c>
      <c r="B36" s="7"/>
      <c r="C36" s="7"/>
      <c r="D36" s="7"/>
    </row>
    <row r="37" spans="1:4" x14ac:dyDescent="0.2">
      <c r="A37" s="13" t="s">
        <v>60</v>
      </c>
      <c r="B37" s="7"/>
      <c r="C37" s="7"/>
      <c r="D37" s="7"/>
    </row>
    <row r="38" spans="1:4" x14ac:dyDescent="0.2">
      <c r="A38" s="13" t="s">
        <v>59</v>
      </c>
      <c r="B38" s="7"/>
      <c r="C38" s="7"/>
      <c r="D38" s="7"/>
    </row>
    <row r="39" spans="1:4" x14ac:dyDescent="0.2">
      <c r="A39" s="19" t="s">
        <v>58</v>
      </c>
      <c r="B39" s="7"/>
      <c r="C39" s="7"/>
      <c r="D39" s="7"/>
    </row>
    <row r="40" spans="1:4" x14ac:dyDescent="0.2">
      <c r="A40" s="19" t="s">
        <v>57</v>
      </c>
      <c r="B40" s="7"/>
      <c r="C40" s="7"/>
      <c r="D40" s="7"/>
    </row>
    <row r="41" spans="1:4" x14ac:dyDescent="0.2">
      <c r="A41" s="19" t="s">
        <v>56</v>
      </c>
      <c r="B41" s="7"/>
      <c r="C41" s="7"/>
      <c r="D41" s="7"/>
    </row>
    <row r="42" spans="1:4" x14ac:dyDescent="0.2">
      <c r="A42" s="13"/>
      <c r="B42" s="7"/>
      <c r="C42" s="7"/>
      <c r="D42" s="7"/>
    </row>
    <row r="43" spans="1:4" x14ac:dyDescent="0.2">
      <c r="A43" s="11" t="s">
        <v>55</v>
      </c>
      <c r="B43" s="7"/>
      <c r="C43" s="7"/>
      <c r="D43" s="7"/>
    </row>
    <row r="44" spans="1:4" x14ac:dyDescent="0.2">
      <c r="A44" s="11"/>
      <c r="B44" s="7"/>
      <c r="C44" s="7"/>
      <c r="D44" s="7"/>
    </row>
    <row r="45" spans="1:4" s="1" customFormat="1" ht="15.75" x14ac:dyDescent="0.25">
      <c r="A45" s="9" t="s">
        <v>54</v>
      </c>
      <c r="B45" s="5"/>
      <c r="C45" s="5"/>
      <c r="D45" s="5"/>
    </row>
    <row r="46" spans="1:4" s="4" customFormat="1" x14ac:dyDescent="0.2">
      <c r="A46" s="11" t="s">
        <v>53</v>
      </c>
      <c r="B46" s="5"/>
      <c r="C46" s="5"/>
      <c r="D46" s="5"/>
    </row>
    <row r="47" spans="1:4" x14ac:dyDescent="0.2">
      <c r="A47" s="11"/>
      <c r="B47" s="5"/>
      <c r="C47" s="5"/>
      <c r="D47" s="5"/>
    </row>
    <row r="48" spans="1:4" ht="15.75" x14ac:dyDescent="0.25">
      <c r="A48" s="9" t="s">
        <v>52</v>
      </c>
      <c r="B48" s="5"/>
      <c r="C48" s="5"/>
      <c r="D48" s="5"/>
    </row>
    <row r="49" spans="1:4" x14ac:dyDescent="0.2">
      <c r="A49" s="20" t="s">
        <v>51</v>
      </c>
      <c r="B49" s="20" t="s">
        <v>50</v>
      </c>
      <c r="C49" s="20" t="s">
        <v>49</v>
      </c>
      <c r="D49" s="20" t="s">
        <v>48</v>
      </c>
    </row>
    <row r="50" spans="1:4" x14ac:dyDescent="0.2">
      <c r="A50" s="21" t="s">
        <v>47</v>
      </c>
      <c r="B50" s="21" t="s">
        <v>45</v>
      </c>
      <c r="C50" s="22" t="s">
        <v>37</v>
      </c>
      <c r="D50" s="22" t="s">
        <v>46</v>
      </c>
    </row>
    <row r="51" spans="1:4" ht="25.5" x14ac:dyDescent="0.2">
      <c r="A51" s="21" t="s">
        <v>18</v>
      </c>
      <c r="B51" s="21" t="s">
        <v>45</v>
      </c>
      <c r="C51" s="22" t="s">
        <v>44</v>
      </c>
      <c r="D51" s="23" t="s">
        <v>43</v>
      </c>
    </row>
    <row r="52" spans="1:4" x14ac:dyDescent="0.2">
      <c r="A52" s="5"/>
      <c r="B52" s="5"/>
      <c r="C52" s="5"/>
      <c r="D52" s="5"/>
    </row>
    <row r="53" spans="1:4" ht="15.75" x14ac:dyDescent="0.25">
      <c r="A53" s="9" t="s">
        <v>42</v>
      </c>
      <c r="B53" s="5"/>
      <c r="C53" s="5"/>
      <c r="D53" s="5"/>
    </row>
    <row r="54" spans="1:4" x14ac:dyDescent="0.2">
      <c r="A54" s="24" t="s">
        <v>41</v>
      </c>
      <c r="B54" s="7"/>
      <c r="C54" s="7"/>
      <c r="D54" s="7"/>
    </row>
    <row r="55" spans="1:4" ht="93" customHeight="1" x14ac:dyDescent="0.2">
      <c r="A55" s="25"/>
      <c r="B55" s="5"/>
      <c r="C55" s="5"/>
      <c r="D55" s="5"/>
    </row>
    <row r="56" spans="1:4" x14ac:dyDescent="0.2">
      <c r="A56" s="26" t="s">
        <v>40</v>
      </c>
      <c r="B56" s="5"/>
      <c r="C56" s="5"/>
      <c r="D56" s="5"/>
    </row>
    <row r="57" spans="1:4" ht="30.75" customHeight="1" x14ac:dyDescent="0.2">
      <c r="A57" s="27"/>
      <c r="B57" s="5"/>
      <c r="C57" s="5"/>
      <c r="D57" s="5"/>
    </row>
    <row r="58" spans="1:4" x14ac:dyDescent="0.2">
      <c r="A58" s="5"/>
      <c r="B58" s="5"/>
      <c r="C58" s="5"/>
      <c r="D58" s="5"/>
    </row>
    <row r="59" spans="1:4" x14ac:dyDescent="0.2">
      <c r="A59" s="24" t="s">
        <v>39</v>
      </c>
      <c r="B59" s="5"/>
      <c r="C59" s="5"/>
      <c r="D59" s="5"/>
    </row>
    <row r="60" spans="1:4" ht="136.5" customHeight="1" x14ac:dyDescent="0.2">
      <c r="A60" s="25"/>
      <c r="B60" s="5"/>
      <c r="C60" s="5"/>
      <c r="D60" s="5"/>
    </row>
    <row r="61" spans="1:4" ht="15.75" x14ac:dyDescent="0.25">
      <c r="A61" s="9" t="s">
        <v>38</v>
      </c>
      <c r="B61" s="5"/>
      <c r="C61" s="5"/>
      <c r="D61" s="5"/>
    </row>
    <row r="62" spans="1:4" x14ac:dyDescent="0.2">
      <c r="A62" s="5"/>
      <c r="B62" s="5"/>
      <c r="C62" s="5"/>
      <c r="D62" s="5"/>
    </row>
    <row r="63" spans="1:4" x14ac:dyDescent="0.2">
      <c r="A63" s="20" t="s">
        <v>37</v>
      </c>
      <c r="B63" s="5"/>
      <c r="C63" s="5"/>
      <c r="D63" s="5"/>
    </row>
    <row r="64" spans="1:4" x14ac:dyDescent="0.2">
      <c r="A64" s="7" t="s">
        <v>36</v>
      </c>
      <c r="B64" s="7"/>
      <c r="C64" s="7"/>
      <c r="D64" s="7"/>
    </row>
    <row r="65" spans="1:4" x14ac:dyDescent="0.2">
      <c r="A65" s="20"/>
      <c r="B65" s="5"/>
      <c r="C65" s="5"/>
      <c r="D65" s="5"/>
    </row>
    <row r="66" spans="1:4" ht="144" customHeight="1" x14ac:dyDescent="0.2">
      <c r="A66" s="25" t="s">
        <v>35</v>
      </c>
      <c r="B66" s="5"/>
      <c r="C66" s="5"/>
      <c r="D66" s="5"/>
    </row>
    <row r="67" spans="1:4" x14ac:dyDescent="0.2">
      <c r="A67" s="20"/>
      <c r="B67" s="5"/>
      <c r="C67" s="5"/>
      <c r="D67" s="5"/>
    </row>
    <row r="68" spans="1:4" x14ac:dyDescent="0.2">
      <c r="A68" s="28"/>
      <c r="B68" s="5"/>
      <c r="C68" s="5"/>
      <c r="D68" s="5"/>
    </row>
    <row r="69" spans="1:4" x14ac:dyDescent="0.2">
      <c r="A69" s="20" t="s">
        <v>34</v>
      </c>
      <c r="B69" s="5"/>
      <c r="C69" s="5"/>
      <c r="D69" s="5"/>
    </row>
    <row r="70" spans="1:4" x14ac:dyDescent="0.2">
      <c r="A70" s="28" t="s">
        <v>33</v>
      </c>
      <c r="B70" s="5"/>
      <c r="C70" s="5"/>
      <c r="D70" s="5"/>
    </row>
    <row r="71" spans="1:4" x14ac:dyDescent="0.2">
      <c r="A71" s="5"/>
      <c r="B71" s="5"/>
      <c r="C71" s="5"/>
      <c r="D71" s="5"/>
    </row>
    <row r="72" spans="1:4" ht="15.75" x14ac:dyDescent="0.25">
      <c r="A72" s="29" t="s">
        <v>87</v>
      </c>
      <c r="B72" s="5"/>
      <c r="C72" s="5"/>
      <c r="D72" s="5"/>
    </row>
    <row r="73" spans="1:4" x14ac:dyDescent="0.2">
      <c r="A73" s="30" t="s">
        <v>88</v>
      </c>
      <c r="B73" s="5"/>
      <c r="C73" s="5"/>
      <c r="D73" s="5"/>
    </row>
    <row r="74" spans="1:4" ht="30" customHeight="1" x14ac:dyDescent="0.2">
      <c r="A74" s="31" t="s">
        <v>89</v>
      </c>
      <c r="B74" s="32" t="s">
        <v>101</v>
      </c>
      <c r="C74" s="5"/>
      <c r="D74" s="5"/>
    </row>
    <row r="75" spans="1:4" x14ac:dyDescent="0.2">
      <c r="A75" s="30" t="s">
        <v>90</v>
      </c>
      <c r="B75" s="5"/>
      <c r="C75" s="5"/>
      <c r="D75" s="5"/>
    </row>
    <row r="76" spans="1:4" ht="30" customHeight="1" x14ac:dyDescent="0.2">
      <c r="A76" s="31" t="s">
        <v>100</v>
      </c>
      <c r="B76" s="32" t="s">
        <v>78</v>
      </c>
      <c r="C76" s="5"/>
      <c r="D76" s="5"/>
    </row>
    <row r="77" spans="1:4" ht="30" customHeight="1" x14ac:dyDescent="0.2">
      <c r="A77" s="31" t="s">
        <v>91</v>
      </c>
      <c r="B77" s="32" t="s">
        <v>92</v>
      </c>
      <c r="C77" s="5"/>
      <c r="D77" s="5"/>
    </row>
    <row r="78" spans="1:4" ht="30" customHeight="1" x14ac:dyDescent="0.2">
      <c r="A78" s="31" t="s">
        <v>93</v>
      </c>
      <c r="B78" s="32" t="s">
        <v>94</v>
      </c>
      <c r="C78" s="5"/>
      <c r="D78" s="5"/>
    </row>
    <row r="79" spans="1:4" x14ac:dyDescent="0.2">
      <c r="A79" s="30" t="s">
        <v>95</v>
      </c>
      <c r="B79" s="5"/>
      <c r="C79" s="5"/>
      <c r="D79" s="5"/>
    </row>
    <row r="80" spans="1:4" ht="30" customHeight="1" x14ac:dyDescent="0.2">
      <c r="A80" s="31" t="s">
        <v>96</v>
      </c>
      <c r="B80" s="32" t="s">
        <v>97</v>
      </c>
      <c r="C80" s="5"/>
      <c r="D80" s="5"/>
    </row>
    <row r="81" spans="1:4" s="3" customFormat="1" ht="30" customHeight="1" x14ac:dyDescent="0.25">
      <c r="A81" s="31" t="s">
        <v>98</v>
      </c>
      <c r="B81" s="32" t="s">
        <v>94</v>
      </c>
      <c r="C81" s="5"/>
      <c r="D81" s="5"/>
    </row>
    <row r="82" spans="1:4" x14ac:dyDescent="0.2">
      <c r="A82" s="33"/>
      <c r="B82" s="5"/>
      <c r="C82" s="5"/>
      <c r="D82" s="5"/>
    </row>
    <row r="83" spans="1:4" ht="15.75" x14ac:dyDescent="0.25">
      <c r="A83" s="9" t="s">
        <v>32</v>
      </c>
      <c r="B83" s="9"/>
      <c r="C83" s="9"/>
      <c r="D83" s="9"/>
    </row>
    <row r="84" spans="1:4" x14ac:dyDescent="0.2">
      <c r="A84" s="5"/>
      <c r="B84" s="5"/>
      <c r="C84" s="5"/>
      <c r="D84" s="5"/>
    </row>
    <row r="85" spans="1:4" x14ac:dyDescent="0.2">
      <c r="A85" s="20" t="s">
        <v>31</v>
      </c>
      <c r="B85" s="5"/>
      <c r="C85" s="5"/>
      <c r="D85" s="5"/>
    </row>
    <row r="86" spans="1:4" x14ac:dyDescent="0.2">
      <c r="A86" s="28" t="str">
        <f>'Example 1'!A1</f>
        <v>Example 1:- Simple Example Of Use Of T.DIST.RT</v>
      </c>
      <c r="B86" s="5"/>
      <c r="C86" s="5"/>
      <c r="D86" s="5"/>
    </row>
    <row r="87" spans="1:4" x14ac:dyDescent="0.2">
      <c r="A87" s="28" t="str">
        <f>'Example 2'!A1</f>
        <v>Example 2:- Comparison of T.DIST.RT With TDIST And With T.DIST And T.DIST.2T</v>
      </c>
      <c r="B87" s="5"/>
      <c r="C87" s="5"/>
      <c r="D87" s="5"/>
    </row>
    <row r="88" spans="1:4" x14ac:dyDescent="0.2">
      <c r="A88" s="28" t="str">
        <f>'Example 3'!A1</f>
        <v>Example 3:- Crosscheck Of T.DIST.RT With T.INV And Formula</v>
      </c>
      <c r="B88" s="5"/>
      <c r="C88" s="5"/>
      <c r="D88" s="5"/>
    </row>
    <row r="89" spans="1:4" x14ac:dyDescent="0.2">
      <c r="A89" s="28" t="str">
        <f>'Example 4'!A1</f>
        <v>Example 4:- Validating Data For T.DIST.2T</v>
      </c>
      <c r="B89" s="5"/>
      <c r="C89" s="5"/>
      <c r="D89" s="5"/>
    </row>
    <row r="90" spans="1:4" s="1" customFormat="1" x14ac:dyDescent="0.2">
      <c r="A90" s="28" t="str">
        <f>'Example 5'!A1</f>
        <v>Example 5:- Tabulating And Charting T.DIST.RT</v>
      </c>
      <c r="B90" s="5"/>
      <c r="C90" s="5"/>
      <c r="D90" s="5"/>
    </row>
    <row r="91" spans="1:4" x14ac:dyDescent="0.2">
      <c r="A91" s="5"/>
      <c r="B91" s="5"/>
      <c r="C91" s="5"/>
      <c r="D91" s="5"/>
    </row>
    <row r="92" spans="1:4" ht="15.75" x14ac:dyDescent="0.25">
      <c r="A92" s="9" t="s">
        <v>7</v>
      </c>
      <c r="B92" s="5"/>
      <c r="C92" s="5"/>
      <c r="D92" s="5"/>
    </row>
    <row r="93" spans="1:4" x14ac:dyDescent="0.2">
      <c r="A93" s="5"/>
      <c r="B93" s="5"/>
      <c r="C93" s="5"/>
      <c r="D93" s="5"/>
    </row>
    <row r="94" spans="1:4" x14ac:dyDescent="0.2">
      <c r="A94" s="7" t="s">
        <v>6</v>
      </c>
      <c r="B94" s="5"/>
      <c r="C94" s="5"/>
      <c r="D94" s="5"/>
    </row>
    <row r="95" spans="1:4" x14ac:dyDescent="0.2">
      <c r="A95" s="7" t="s">
        <v>5</v>
      </c>
      <c r="B95" s="5"/>
      <c r="C95" s="5"/>
      <c r="D95" s="5"/>
    </row>
    <row r="96" spans="1:4" x14ac:dyDescent="0.2">
      <c r="A96" s="28" t="s">
        <v>4</v>
      </c>
      <c r="B96" s="5"/>
      <c r="C96" s="5"/>
      <c r="D96" s="5"/>
    </row>
    <row r="97" spans="1:4" x14ac:dyDescent="0.2">
      <c r="A97" s="28" t="s">
        <v>3</v>
      </c>
      <c r="B97" s="5"/>
      <c r="C97" s="5"/>
      <c r="D97" s="5"/>
    </row>
    <row r="98" spans="1:4" x14ac:dyDescent="0.2">
      <c r="A98" s="7" t="s">
        <v>2</v>
      </c>
      <c r="B98" s="5"/>
      <c r="C98" s="5"/>
      <c r="D98" s="5"/>
    </row>
    <row r="99" spans="1:4" x14ac:dyDescent="0.2">
      <c r="A99" s="7"/>
      <c r="B99" s="5"/>
      <c r="C99" s="5"/>
      <c r="D99" s="5"/>
    </row>
    <row r="100" spans="1:4" x14ac:dyDescent="0.2">
      <c r="A100" s="15" t="s">
        <v>1</v>
      </c>
      <c r="B100" s="5"/>
      <c r="C100" s="5"/>
      <c r="D100" s="5"/>
    </row>
    <row r="101" spans="1:4" x14ac:dyDescent="0.2">
      <c r="A101" s="7" t="s">
        <v>0</v>
      </c>
      <c r="B101" s="5"/>
      <c r="C101" s="5"/>
      <c r="D101" s="5"/>
    </row>
    <row r="102" spans="1:4" x14ac:dyDescent="0.2">
      <c r="A102" s="34"/>
      <c r="B102" s="34"/>
      <c r="C102" s="34"/>
      <c r="D102" s="3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83</v>
      </c>
      <c r="B1" s="36"/>
      <c r="C1" s="36"/>
      <c r="D1" s="36"/>
      <c r="E1" s="36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20" t="s">
        <v>23</v>
      </c>
      <c r="B3" s="20" t="s">
        <v>22</v>
      </c>
      <c r="C3" s="5"/>
      <c r="D3" s="5"/>
      <c r="E3" s="5"/>
    </row>
    <row r="4" spans="1:5" x14ac:dyDescent="0.2">
      <c r="A4" s="7" t="s">
        <v>24</v>
      </c>
      <c r="B4" s="39">
        <v>0.77459659999999997</v>
      </c>
      <c r="C4" s="5"/>
      <c r="D4" s="5"/>
      <c r="E4" s="5"/>
    </row>
    <row r="5" spans="1:5" x14ac:dyDescent="0.2">
      <c r="A5" s="7" t="s">
        <v>27</v>
      </c>
      <c r="B5" s="39">
        <v>14</v>
      </c>
      <c r="C5" s="5"/>
      <c r="D5" s="5"/>
      <c r="E5" s="5"/>
    </row>
    <row r="6" spans="1:5" x14ac:dyDescent="0.2">
      <c r="A6" s="5"/>
      <c r="B6" s="5"/>
      <c r="C6" s="5"/>
      <c r="D6" s="5"/>
      <c r="E6" s="5"/>
    </row>
    <row r="7" spans="1:5" x14ac:dyDescent="0.2">
      <c r="A7" s="7" t="s">
        <v>17</v>
      </c>
      <c r="B7" s="40">
        <f>_xlfn.T.DIST.RT(B4,B5)</f>
        <v>0.22573131206583519</v>
      </c>
      <c r="C7" s="5"/>
      <c r="D7" s="5"/>
      <c r="E7" s="5"/>
    </row>
    <row r="8" spans="1:5" x14ac:dyDescent="0.2">
      <c r="A8" s="5" t="str">
        <f ca="1">"Formula in "&amp;ADDRESS(ROW(B7),COLUMN(B7),4)&amp;"   &gt;&gt;&gt;   "&amp;_xlfn.FORMULATEXT(B7)</f>
        <v>Formula in B7   &gt;&gt;&gt;   =T.DIST.RT(B4,B5)</v>
      </c>
      <c r="B8" s="5"/>
      <c r="C8" s="40"/>
      <c r="D8" s="5"/>
      <c r="E8" s="5"/>
    </row>
    <row r="9" spans="1:5" x14ac:dyDescent="0.2">
      <c r="A9" s="5"/>
      <c r="B9" s="5"/>
      <c r="C9" s="5"/>
      <c r="D9" s="5"/>
      <c r="E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84</v>
      </c>
      <c r="B1" s="36"/>
      <c r="C1" s="36"/>
      <c r="D1" s="36"/>
      <c r="E1" s="36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20"/>
      <c r="C2" s="5"/>
      <c r="D2" s="20"/>
      <c r="E2" s="20"/>
    </row>
    <row r="3" spans="1:5" x14ac:dyDescent="0.2">
      <c r="A3" s="20" t="s">
        <v>23</v>
      </c>
      <c r="B3" s="20" t="s">
        <v>22</v>
      </c>
      <c r="C3" s="5"/>
      <c r="D3" s="20"/>
      <c r="E3" s="20"/>
    </row>
    <row r="4" spans="1:5" x14ac:dyDescent="0.2">
      <c r="A4" s="7" t="s">
        <v>24</v>
      </c>
      <c r="B4" s="39">
        <v>3.1429999999999998</v>
      </c>
      <c r="C4" s="5"/>
      <c r="D4" s="20"/>
      <c r="E4" s="20"/>
    </row>
    <row r="5" spans="1:5" x14ac:dyDescent="0.2">
      <c r="A5" s="7" t="s">
        <v>27</v>
      </c>
      <c r="B5" s="39">
        <v>6</v>
      </c>
      <c r="C5" s="5"/>
      <c r="D5" s="20"/>
      <c r="E5" s="20"/>
    </row>
    <row r="6" spans="1:5" x14ac:dyDescent="0.2">
      <c r="A6" s="7"/>
      <c r="B6" s="7"/>
      <c r="C6" s="7"/>
      <c r="D6" s="20"/>
      <c r="E6" s="20"/>
    </row>
    <row r="7" spans="1:5" x14ac:dyDescent="0.2">
      <c r="A7" s="20" t="s">
        <v>26</v>
      </c>
      <c r="B7" s="20"/>
      <c r="C7" s="20"/>
      <c r="D7" s="20"/>
      <c r="E7" s="20"/>
    </row>
    <row r="8" spans="1:5" x14ac:dyDescent="0.2">
      <c r="A8" s="7" t="s">
        <v>17</v>
      </c>
      <c r="B8" s="5">
        <f>_xlfn.T.DIST.RT(B4,B5)</f>
        <v>9.9957897611050936E-3</v>
      </c>
      <c r="C8" s="5"/>
      <c r="D8" s="20"/>
      <c r="E8" s="20"/>
    </row>
    <row r="9" spans="1:5" x14ac:dyDescent="0.2">
      <c r="A9" s="5" t="str">
        <f ca="1">"Formula in "&amp;ADDRESS(ROW(B8),COLUMN(B8),4)&amp;"   &gt;&gt;&gt;   "&amp;_xlfn.FORMULATEXT(B8)</f>
        <v>Formula in B8   &gt;&gt;&gt;   =T.DIST.RT(B4,B5)</v>
      </c>
      <c r="B9" s="5"/>
      <c r="C9" s="5"/>
      <c r="D9" s="20"/>
      <c r="E9" s="20"/>
    </row>
    <row r="10" spans="1:5" x14ac:dyDescent="0.2">
      <c r="A10" s="5"/>
      <c r="B10" s="5"/>
      <c r="C10" s="5"/>
      <c r="D10" s="20"/>
      <c r="E10" s="20"/>
    </row>
    <row r="11" spans="1:5" x14ac:dyDescent="0.2">
      <c r="A11" s="20" t="s">
        <v>30</v>
      </c>
      <c r="B11" s="5"/>
      <c r="C11" s="5"/>
      <c r="D11" s="20"/>
      <c r="E11" s="20"/>
    </row>
    <row r="12" spans="1:5" x14ac:dyDescent="0.2">
      <c r="A12" s="7" t="s">
        <v>17</v>
      </c>
      <c r="B12" s="5">
        <f>TDIST(B4,B5,1)</f>
        <v>9.9957897611050936E-3</v>
      </c>
      <c r="C12" s="5"/>
      <c r="D12" s="20"/>
      <c r="E12" s="20"/>
    </row>
    <row r="13" spans="1:5" x14ac:dyDescent="0.2">
      <c r="A13" s="5" t="str">
        <f ca="1">"Formula in "&amp;ADDRESS(ROW(B12),COLUMN(B12),4)&amp;"   &gt;&gt;&gt;   "&amp;_xlfn.FORMULATEXT(B12)</f>
        <v>Formula in B12   &gt;&gt;&gt;   =TDIST(B4,B5,1)</v>
      </c>
      <c r="B13" s="5"/>
      <c r="C13" s="5"/>
      <c r="D13" s="20"/>
      <c r="E13" s="20"/>
    </row>
    <row r="14" spans="1:5" x14ac:dyDescent="0.2">
      <c r="A14" s="5"/>
      <c r="B14" s="5"/>
      <c r="C14" s="5"/>
      <c r="D14" s="20"/>
      <c r="E14" s="20"/>
    </row>
    <row r="15" spans="1:5" x14ac:dyDescent="0.2">
      <c r="A15" s="20" t="s">
        <v>29</v>
      </c>
      <c r="B15" s="5"/>
      <c r="C15" s="5"/>
      <c r="D15" s="20"/>
      <c r="E15" s="20"/>
    </row>
    <row r="16" spans="1:5" x14ac:dyDescent="0.2">
      <c r="A16" s="7" t="s">
        <v>17</v>
      </c>
      <c r="B16" s="5">
        <f>1-_xlfn.T.DIST(B4,B5,TRUE)</f>
        <v>9.995789761105045E-3</v>
      </c>
      <c r="C16" s="5"/>
      <c r="D16" s="20"/>
      <c r="E16" s="20"/>
    </row>
    <row r="17" spans="1:5" x14ac:dyDescent="0.2">
      <c r="A17" s="5" t="str">
        <f ca="1">"Formula in "&amp;ADDRESS(ROW(B16),COLUMN(B16),4)&amp;"   &gt;&gt;&gt;   "&amp;_xlfn.FORMULATEXT(B16)</f>
        <v>Formula in B16   &gt;&gt;&gt;   =1-T.DIST(B4,B5,TRUE)</v>
      </c>
      <c r="B17" s="5"/>
      <c r="C17" s="5"/>
      <c r="D17" s="20"/>
      <c r="E17" s="20"/>
    </row>
    <row r="18" spans="1:5" x14ac:dyDescent="0.2">
      <c r="A18" s="5"/>
      <c r="B18" s="5"/>
      <c r="C18" s="5"/>
      <c r="D18" s="20"/>
      <c r="E18" s="20"/>
    </row>
    <row r="19" spans="1:5" x14ac:dyDescent="0.2">
      <c r="A19" s="20" t="s">
        <v>28</v>
      </c>
      <c r="B19" s="5"/>
      <c r="C19" s="5"/>
      <c r="D19" s="20"/>
      <c r="E19" s="20"/>
    </row>
    <row r="20" spans="1:5" x14ac:dyDescent="0.2">
      <c r="A20" s="7" t="s">
        <v>17</v>
      </c>
      <c r="B20" s="5">
        <f>_xlfn.T.DIST.2T(B4,B5)/2</f>
        <v>9.9957897611050936E-3</v>
      </c>
      <c r="C20" s="5"/>
      <c r="D20" s="20"/>
      <c r="E20" s="20"/>
    </row>
    <row r="21" spans="1:5" x14ac:dyDescent="0.2">
      <c r="A21" s="5" t="str">
        <f ca="1">"Formula in "&amp;ADDRESS(ROW(B20),COLUMN(B20),4)&amp;"   &gt;&gt;&gt;   "&amp;_xlfn.FORMULATEXT(B20)</f>
        <v>Formula in B20   &gt;&gt;&gt;   =T.DIST.2T(B4,B5)/2</v>
      </c>
      <c r="B21" s="5"/>
      <c r="C21" s="5"/>
      <c r="D21" s="20"/>
      <c r="E21" s="20"/>
    </row>
    <row r="22" spans="1:5" x14ac:dyDescent="0.2">
      <c r="A22" s="5"/>
      <c r="B22" s="5"/>
      <c r="C22" s="5"/>
      <c r="D22" s="20"/>
      <c r="E22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85</v>
      </c>
      <c r="B1" s="36"/>
      <c r="C1" s="36"/>
      <c r="D1" s="36"/>
      <c r="E1" s="36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20"/>
      <c r="C2" s="5"/>
      <c r="D2" s="20"/>
      <c r="E2" s="20"/>
    </row>
    <row r="3" spans="1:5" x14ac:dyDescent="0.2">
      <c r="A3" s="20" t="s">
        <v>23</v>
      </c>
      <c r="B3" s="20" t="s">
        <v>22</v>
      </c>
      <c r="C3" s="5"/>
      <c r="D3" s="20"/>
      <c r="E3" s="20"/>
    </row>
    <row r="4" spans="1:5" x14ac:dyDescent="0.2">
      <c r="A4" s="7" t="s">
        <v>24</v>
      </c>
      <c r="B4" s="39">
        <v>4</v>
      </c>
      <c r="C4" s="5"/>
      <c r="D4" s="20"/>
      <c r="E4" s="20"/>
    </row>
    <row r="5" spans="1:5" x14ac:dyDescent="0.2">
      <c r="A5" s="7" t="s">
        <v>27</v>
      </c>
      <c r="B5" s="39">
        <v>6</v>
      </c>
      <c r="C5" s="5"/>
      <c r="D5" s="20"/>
      <c r="E5" s="20"/>
    </row>
    <row r="6" spans="1:5" x14ac:dyDescent="0.2">
      <c r="A6" s="7"/>
      <c r="B6" s="7"/>
      <c r="C6" s="7"/>
      <c r="D6" s="20"/>
      <c r="E6" s="20"/>
    </row>
    <row r="7" spans="1:5" x14ac:dyDescent="0.2">
      <c r="A7" s="20" t="s">
        <v>26</v>
      </c>
      <c r="B7" s="20"/>
      <c r="C7" s="20"/>
      <c r="D7" s="20"/>
      <c r="E7" s="20"/>
    </row>
    <row r="8" spans="1:5" x14ac:dyDescent="0.2">
      <c r="A8" s="7" t="s">
        <v>17</v>
      </c>
      <c r="B8" s="5">
        <f>_xlfn.T.DIST.RT(B4,B5)</f>
        <v>3.5594889818740504E-3</v>
      </c>
      <c r="C8" s="5"/>
      <c r="D8" s="20"/>
      <c r="E8" s="20"/>
    </row>
    <row r="9" spans="1:5" x14ac:dyDescent="0.2">
      <c r="A9" s="5" t="str">
        <f ca="1">"Formula in "&amp;ADDRESS(ROW(B8),COLUMN(B8),4)&amp;"   &gt;&gt;&gt;   "&amp;_xlfn.FORMULATEXT(B8)</f>
        <v>Formula in B8   &gt;&gt;&gt;   =T.DIST.RT(B4,B5)</v>
      </c>
      <c r="B9" s="5"/>
      <c r="C9" s="5"/>
      <c r="D9" s="20"/>
      <c r="E9" s="20"/>
    </row>
    <row r="10" spans="1:5" x14ac:dyDescent="0.2">
      <c r="A10" s="5"/>
      <c r="B10" s="5"/>
      <c r="C10" s="5"/>
      <c r="D10" s="20"/>
      <c r="E10" s="20"/>
    </row>
    <row r="11" spans="1:5" x14ac:dyDescent="0.2">
      <c r="A11" s="20" t="s">
        <v>25</v>
      </c>
      <c r="B11" s="5"/>
      <c r="C11" s="5"/>
      <c r="D11" s="20"/>
      <c r="E11" s="20"/>
    </row>
    <row r="12" spans="1:5" x14ac:dyDescent="0.2">
      <c r="A12" s="7" t="s">
        <v>24</v>
      </c>
      <c r="B12" s="5">
        <f>-_xlfn.T.INV(B8,B5)</f>
        <v>4.0000000000000009</v>
      </c>
      <c r="C12" s="5"/>
      <c r="D12" s="20"/>
      <c r="E12" s="20"/>
    </row>
    <row r="13" spans="1:5" x14ac:dyDescent="0.2">
      <c r="A13" s="5" t="str">
        <f ca="1">"Formula in "&amp;ADDRESS(ROW(B12),COLUMN(B12),4)&amp;"   &gt;&gt;&gt;   "&amp;_xlfn.FORMULATEXT(B12)</f>
        <v>Formula in B12   &gt;&gt;&gt;   =-T.INV(B8,B5)</v>
      </c>
      <c r="B13" s="5"/>
      <c r="C13" s="5"/>
      <c r="D13" s="20"/>
      <c r="E13" s="20"/>
    </row>
    <row r="14" spans="1:5" x14ac:dyDescent="0.2">
      <c r="A14" s="5"/>
      <c r="B14" s="5"/>
      <c r="C14" s="5"/>
      <c r="D14" s="20"/>
      <c r="E14" s="2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86</v>
      </c>
      <c r="B1" s="36"/>
      <c r="C1" s="36"/>
      <c r="D1" s="36"/>
      <c r="E1" s="36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42"/>
      <c r="C2" s="43"/>
      <c r="D2" s="44"/>
      <c r="E2" s="5"/>
    </row>
    <row r="3" spans="1:5" ht="25.5" x14ac:dyDescent="0.2">
      <c r="A3" s="44" t="s">
        <v>23</v>
      </c>
      <c r="B3" s="42" t="s">
        <v>22</v>
      </c>
      <c r="C3" s="43" t="s">
        <v>21</v>
      </c>
      <c r="D3" s="44" t="s">
        <v>20</v>
      </c>
      <c r="E3" s="5"/>
    </row>
    <row r="4" spans="1:5" x14ac:dyDescent="0.2">
      <c r="A4" s="7" t="s">
        <v>19</v>
      </c>
      <c r="B4" s="39">
        <v>4</v>
      </c>
      <c r="C4" s="5">
        <f>IF(ISNUMBER(B4),0,"Data input error")</f>
        <v>0</v>
      </c>
      <c r="D4" s="5" t="str">
        <f ca="1">_xlfn.FORMULATEXT(C4)</f>
        <v>=IF(ISNUMBER(B4),0,"Data input error")</v>
      </c>
      <c r="E4" s="5"/>
    </row>
    <row r="5" spans="1:5" x14ac:dyDescent="0.2">
      <c r="A5" s="7" t="s">
        <v>18</v>
      </c>
      <c r="B5" s="39">
        <v>2</v>
      </c>
      <c r="C5" s="5">
        <f>IF(INT(B5)-B5=0,0,"Data input error")</f>
        <v>0</v>
      </c>
      <c r="D5" s="5" t="str">
        <f ca="1">_xlfn.FORMULATEXT(C5)</f>
        <v>=IF(INT(B5)-B5=0,0,"Data input error")</v>
      </c>
      <c r="E5" s="5"/>
    </row>
    <row r="6" spans="1:5" x14ac:dyDescent="0.2">
      <c r="A6" s="5"/>
      <c r="B6" s="5"/>
      <c r="C6" s="5"/>
      <c r="D6" s="5"/>
      <c r="E6" s="5"/>
    </row>
    <row r="7" spans="1:5" x14ac:dyDescent="0.2">
      <c r="A7" s="7" t="s">
        <v>17</v>
      </c>
      <c r="B7" s="5">
        <f>_xlfn.T.DIST.RT(B4,B5)</f>
        <v>2.8595479208968322E-2</v>
      </c>
      <c r="C7" s="5">
        <f>IF(SUM(C4:C5)=0,0,"Data input error")</f>
        <v>0</v>
      </c>
      <c r="D7" s="5" t="str">
        <f ca="1">_xlfn.FORMULATEXT(C7)</f>
        <v>=IF(SUM(C4:C5)=0,0,"Data input error")</v>
      </c>
      <c r="E7" s="5"/>
    </row>
    <row r="8" spans="1:5" x14ac:dyDescent="0.2">
      <c r="A8" s="5" t="str">
        <f ca="1">"Formula in "&amp;ADDRESS(ROW(B7),COLUMN(B7),4)&amp;"   &gt;&gt;&gt;   "&amp;_xlfn.FORMULATEXT(B7)</f>
        <v>Formula in B7   &gt;&gt;&gt;   =T.DIST.RT(B4,B5)</v>
      </c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5" t="s">
        <v>16</v>
      </c>
      <c r="B10" s="5"/>
      <c r="C10" s="5"/>
      <c r="D10" s="5"/>
      <c r="E10" s="5"/>
    </row>
    <row r="11" spans="1:5" x14ac:dyDescent="0.2">
      <c r="A11" s="45" t="s">
        <v>15</v>
      </c>
      <c r="B11" s="44" t="s">
        <v>14</v>
      </c>
      <c r="C11" s="46" t="s">
        <v>13</v>
      </c>
      <c r="D11" s="44" t="s">
        <v>12</v>
      </c>
      <c r="E11" s="20"/>
    </row>
    <row r="12" spans="1:5" x14ac:dyDescent="0.2">
      <c r="A12" s="5" t="str">
        <f>A4</f>
        <v>t-statistic (x)</v>
      </c>
      <c r="B12" s="7" t="s">
        <v>11</v>
      </c>
      <c r="C12" s="5"/>
      <c r="D12" s="5"/>
      <c r="E12" s="5"/>
    </row>
    <row r="13" spans="1:5" x14ac:dyDescent="0.2">
      <c r="A13" s="5"/>
      <c r="B13" s="20" t="s">
        <v>8</v>
      </c>
      <c r="C13" s="20" t="b">
        <f>ISNUMBER(B4)</f>
        <v>1</v>
      </c>
      <c r="D13" s="5" t="str">
        <f ca="1">_xlfn.FORMULATEXT(C13)</f>
        <v>=ISNUMBER(B4)</v>
      </c>
      <c r="E13" s="5"/>
    </row>
    <row r="14" spans="1:5" x14ac:dyDescent="0.2">
      <c r="A14" s="5"/>
      <c r="B14" s="20"/>
      <c r="C14" s="20"/>
      <c r="D14" s="5"/>
      <c r="E14" s="5"/>
    </row>
    <row r="15" spans="1:5" x14ac:dyDescent="0.2">
      <c r="A15" s="5" t="str">
        <f>A5</f>
        <v>deg_freedom</v>
      </c>
      <c r="B15" s="7" t="s">
        <v>11</v>
      </c>
      <c r="C15" s="5"/>
      <c r="D15" s="5"/>
      <c r="E15" s="5"/>
    </row>
    <row r="16" spans="1:5" x14ac:dyDescent="0.2">
      <c r="A16" s="5"/>
      <c r="B16" s="7" t="s">
        <v>10</v>
      </c>
      <c r="C16" s="5"/>
      <c r="D16" s="5"/>
      <c r="E16" s="5"/>
    </row>
    <row r="17" spans="1:5" x14ac:dyDescent="0.2">
      <c r="A17" s="5"/>
      <c r="B17" s="7" t="s">
        <v>9</v>
      </c>
      <c r="C17" s="5"/>
      <c r="D17" s="5"/>
      <c r="E17" s="5"/>
    </row>
    <row r="18" spans="1:5" x14ac:dyDescent="0.2">
      <c r="A18" s="5"/>
      <c r="B18" s="20" t="s">
        <v>8</v>
      </c>
      <c r="C18" s="20" t="b">
        <f>INT(B5)-B5=0</f>
        <v>1</v>
      </c>
      <c r="D18" s="5" t="str">
        <f ca="1">_xlfn.FORMULATEXT(C18)</f>
        <v>=INT(B5)-B5=0</v>
      </c>
      <c r="E18" s="5"/>
    </row>
    <row r="19" spans="1:5" x14ac:dyDescent="0.2">
      <c r="A19" s="5"/>
      <c r="B19" s="20"/>
      <c r="C19" s="20"/>
      <c r="D19" s="5"/>
      <c r="E19" s="5"/>
    </row>
    <row r="20" spans="1:5" x14ac:dyDescent="0.2">
      <c r="A20" s="5"/>
      <c r="B20" s="5"/>
      <c r="C20" s="5"/>
      <c r="D20" s="5"/>
      <c r="E20" s="5"/>
    </row>
  </sheetData>
  <conditionalFormatting sqref="C4:C5">
    <cfRule type="cellIs" dxfId="1" priority="2" operator="equal">
      <formula>0</formula>
    </cfRule>
  </conditionalFormatting>
  <conditionalFormatting sqref="C7">
    <cfRule type="cellIs" dxfId="0" priority="1" operator="equal">
      <formula>0</formula>
    </cfRule>
  </conditionalFormatting>
  <dataValidations count="2">
    <dataValidation type="custom" operator="greaterThanOrEqual" allowBlank="1" showInputMessage="1" showErrorMessage="1" errorTitle="Data input error" error="Input the value at which to evaluate the distribution." promptTitle="Data input validation" prompt="Input the value at which to evaluate the distribution." sqref="B4" xr:uid="{00000000-0002-0000-0400-000000000000}">
      <formula1>ISNUMBER(B4)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" xr:uid="{00000000-0002-0000-0400-000001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2" customWidth="1"/>
    <col min="17" max="16384" width="9.140625" style="2"/>
  </cols>
  <sheetData>
    <row r="1" spans="1:16" ht="30" customHeight="1" x14ac:dyDescent="0.2">
      <c r="A1" s="41" t="s">
        <v>99</v>
      </c>
      <c r="B1" s="36"/>
      <c r="C1" s="36"/>
      <c r="D1" s="36"/>
      <c r="E1" s="36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.75" x14ac:dyDescent="0.25">
      <c r="A3" s="9" t="s">
        <v>80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">
      <c r="A4" s="7"/>
      <c r="B4" s="20" t="s">
        <v>81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">
      <c r="A5" s="7" t="s">
        <v>82</v>
      </c>
      <c r="B5" s="47">
        <v>1</v>
      </c>
      <c r="C5" s="47">
        <v>2</v>
      </c>
      <c r="D5" s="47">
        <v>5</v>
      </c>
      <c r="E5" s="47">
        <v>15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48">
        <v>0</v>
      </c>
      <c r="B6" s="40">
        <f t="shared" ref="B6:E26" si="0">_xlfn.T.DIST.RT($A6,B$5)</f>
        <v>0.5</v>
      </c>
      <c r="C6" s="40">
        <f t="shared" si="0"/>
        <v>0.5</v>
      </c>
      <c r="D6" s="40">
        <f t="shared" si="0"/>
        <v>0.5</v>
      </c>
      <c r="E6" s="40">
        <f t="shared" si="0"/>
        <v>0.5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48">
        <f t="shared" ref="A7:A26" si="1">A6+0.2</f>
        <v>0.2</v>
      </c>
      <c r="B7" s="40">
        <f t="shared" si="0"/>
        <v>0.43716704181099875</v>
      </c>
      <c r="C7" s="40">
        <f t="shared" si="0"/>
        <v>0.42998599579859942</v>
      </c>
      <c r="D7" s="40">
        <f t="shared" si="0"/>
        <v>0.42468025699791445</v>
      </c>
      <c r="E7" s="40">
        <f t="shared" si="0"/>
        <v>0.42208338848719212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48">
        <f t="shared" si="1"/>
        <v>0.4</v>
      </c>
      <c r="B8" s="40">
        <f t="shared" si="0"/>
        <v>0.37888105840915659</v>
      </c>
      <c r="C8" s="40">
        <f t="shared" si="0"/>
        <v>0.36391723651204555</v>
      </c>
      <c r="D8" s="40">
        <f t="shared" si="0"/>
        <v>0.35283655741655723</v>
      </c>
      <c r="E8" s="40">
        <f t="shared" si="0"/>
        <v>0.34739746788823522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48">
        <f t="shared" si="1"/>
        <v>0.60000000000000009</v>
      </c>
      <c r="B9" s="40">
        <f t="shared" si="0"/>
        <v>0.32797913037736937</v>
      </c>
      <c r="C9" s="40">
        <f t="shared" si="0"/>
        <v>0.3047166335287641</v>
      </c>
      <c r="D9" s="40">
        <f t="shared" si="0"/>
        <v>0.28733014369040322</v>
      </c>
      <c r="E9" s="40">
        <f t="shared" si="0"/>
        <v>0.27873121755992059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48">
        <f t="shared" si="1"/>
        <v>0.8</v>
      </c>
      <c r="B10" s="40">
        <f t="shared" si="0"/>
        <v>0.28522328747727727</v>
      </c>
      <c r="C10" s="40">
        <f t="shared" si="0"/>
        <v>0.2538170180413345</v>
      </c>
      <c r="D10" s="40">
        <f t="shared" si="0"/>
        <v>0.23000703345186843</v>
      </c>
      <c r="E10" s="40">
        <f t="shared" si="0"/>
        <v>0.21809896958134489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48">
        <f t="shared" si="1"/>
        <v>1</v>
      </c>
      <c r="B11" s="40">
        <f t="shared" si="0"/>
        <v>0.25000000000000006</v>
      </c>
      <c r="C11" s="40">
        <f t="shared" si="0"/>
        <v>0.21132486540518708</v>
      </c>
      <c r="D11" s="40">
        <f t="shared" si="0"/>
        <v>0.18160873382456139</v>
      </c>
      <c r="E11" s="40">
        <f t="shared" si="0"/>
        <v>0.16658506795773881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48">
        <f t="shared" si="1"/>
        <v>1.2</v>
      </c>
      <c r="B12" s="40">
        <f t="shared" si="0"/>
        <v>0.22114206162369554</v>
      </c>
      <c r="C12" s="40">
        <f t="shared" si="0"/>
        <v>0.17650168038968478</v>
      </c>
      <c r="D12" s="40">
        <f t="shared" si="0"/>
        <v>0.14194552835305113</v>
      </c>
      <c r="E12" s="40">
        <f t="shared" si="0"/>
        <v>0.12437489369401081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48">
        <f t="shared" si="1"/>
        <v>1.4</v>
      </c>
      <c r="B13" s="40">
        <f t="shared" si="0"/>
        <v>0.19743154328874654</v>
      </c>
      <c r="C13" s="40">
        <f t="shared" si="0"/>
        <v>0.14823676465927582</v>
      </c>
      <c r="D13" s="40">
        <f t="shared" si="0"/>
        <v>0.11020193996467215</v>
      </c>
      <c r="E13" s="40">
        <f t="shared" si="0"/>
        <v>9.0928040701784091E-2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48">
        <f t="shared" si="1"/>
        <v>1.5999999999999999</v>
      </c>
      <c r="B14" s="40">
        <f t="shared" si="0"/>
        <v>0.17780768448935277</v>
      </c>
      <c r="C14" s="40">
        <f t="shared" si="0"/>
        <v>0.1253656753673224</v>
      </c>
      <c r="D14" s="40">
        <f t="shared" si="0"/>
        <v>8.5247615912591002E-2</v>
      </c>
      <c r="E14" s="40">
        <f t="shared" si="0"/>
        <v>6.5222509759841396E-2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48">
        <f t="shared" si="1"/>
        <v>1.7999999999999998</v>
      </c>
      <c r="B15" s="40">
        <f t="shared" si="0"/>
        <v>0.16141446721709526</v>
      </c>
      <c r="C15" s="40">
        <f t="shared" si="0"/>
        <v>0.10683317450253293</v>
      </c>
      <c r="D15" s="40">
        <f t="shared" si="0"/>
        <v>6.5878791635446118E-2</v>
      </c>
      <c r="E15" s="40">
        <f t="shared" si="0"/>
        <v>4.6001059102640823E-2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48">
        <f t="shared" si="1"/>
        <v>1.9999999999999998</v>
      </c>
      <c r="B16" s="40">
        <f t="shared" si="0"/>
        <v>0.14758361765043332</v>
      </c>
      <c r="C16" s="40">
        <f t="shared" si="0"/>
        <v>9.1751709536136983E-2</v>
      </c>
      <c r="D16" s="40">
        <f t="shared" si="0"/>
        <v>5.0969739414929181E-2</v>
      </c>
      <c r="E16" s="40">
        <f t="shared" si="0"/>
        <v>3.1972503642360026E-2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48">
        <f t="shared" si="1"/>
        <v>2.1999999999999997</v>
      </c>
      <c r="B17" s="40">
        <f t="shared" si="0"/>
        <v>0.13579974878009188</v>
      </c>
      <c r="C17" s="40">
        <f t="shared" si="0"/>
        <v>7.9404487903970145E-2</v>
      </c>
      <c r="D17" s="40">
        <f t="shared" si="0"/>
        <v>3.9546948951591186E-2</v>
      </c>
      <c r="E17" s="40">
        <f t="shared" si="0"/>
        <v>2.1947787563748208E-2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">
      <c r="A18" s="48">
        <f t="shared" si="1"/>
        <v>2.4</v>
      </c>
      <c r="B18" s="40">
        <f t="shared" si="0"/>
        <v>0.1256659163780024</v>
      </c>
      <c r="C18" s="40">
        <f t="shared" si="0"/>
        <v>6.922510482935712E-2</v>
      </c>
      <c r="D18" s="40">
        <f t="shared" si="0"/>
        <v>3.0810395598013931E-2</v>
      </c>
      <c r="E18" s="40">
        <f t="shared" si="0"/>
        <v>1.4912464732401147E-2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48">
        <f t="shared" si="1"/>
        <v>2.6</v>
      </c>
      <c r="B19" s="40">
        <f t="shared" si="0"/>
        <v>0.11687506125234341</v>
      </c>
      <c r="C19" s="40">
        <f t="shared" si="0"/>
        <v>6.0770704040334134E-2</v>
      </c>
      <c r="D19" s="40">
        <f t="shared" si="0"/>
        <v>2.4124726534790041E-2</v>
      </c>
      <c r="E19" s="40">
        <f t="shared" si="0"/>
        <v>1.0049500555096536E-2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A20" s="48">
        <f t="shared" si="1"/>
        <v>2.8000000000000003</v>
      </c>
      <c r="B20" s="40">
        <f t="shared" si="0"/>
        <v>0.10918791143362948</v>
      </c>
      <c r="C20" s="40">
        <f t="shared" si="0"/>
        <v>5.3696300855663182E-2</v>
      </c>
      <c r="D20" s="40">
        <f t="shared" si="0"/>
        <v>1.8996811727782618E-2</v>
      </c>
      <c r="E20" s="40">
        <f t="shared" si="0"/>
        <v>6.7298632100032656E-3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A21" s="48">
        <f t="shared" si="1"/>
        <v>3.0000000000000004</v>
      </c>
      <c r="B21" s="40">
        <f t="shared" si="0"/>
        <v>0.10241638234956671</v>
      </c>
      <c r="C21" s="40">
        <f t="shared" si="0"/>
        <v>4.7732983133354556E-2</v>
      </c>
      <c r="D21" s="40">
        <f t="shared" si="0"/>
        <v>1.5049623948731279E-2</v>
      </c>
      <c r="E21" s="40">
        <f t="shared" si="0"/>
        <v>4.4863687386116485E-3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">
      <c r="A22" s="48">
        <f t="shared" si="1"/>
        <v>3.2000000000000006</v>
      </c>
      <c r="B22" s="40">
        <f t="shared" si="0"/>
        <v>9.641124797922955E-2</v>
      </c>
      <c r="C22" s="40">
        <f t="shared" si="0"/>
        <v>4.2670439619976408E-2</v>
      </c>
      <c r="D22" s="40">
        <f t="shared" si="0"/>
        <v>1.1997588401650239E-2</v>
      </c>
      <c r="E22" s="40">
        <f t="shared" si="0"/>
        <v>2.9819242427659869E-3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">
      <c r="A23" s="48">
        <f t="shared" si="1"/>
        <v>3.4000000000000008</v>
      </c>
      <c r="B23" s="40">
        <f t="shared" si="0"/>
        <v>9.1053001855748786E-2</v>
      </c>
      <c r="C23" s="40">
        <f t="shared" si="0"/>
        <v>3.8343370395466869E-2</v>
      </c>
      <c r="D23" s="40">
        <f t="shared" si="0"/>
        <v>9.6255217919290759E-3</v>
      </c>
      <c r="E23" s="40">
        <f t="shared" si="0"/>
        <v>1.9788915544647042E-3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">
      <c r="A24" s="48">
        <f t="shared" si="1"/>
        <v>3.600000000000001</v>
      </c>
      <c r="B24" s="40">
        <f t="shared" si="0"/>
        <v>8.6245061093079195E-2</v>
      </c>
      <c r="C24" s="40">
        <f t="shared" si="0"/>
        <v>3.4621079004482747E-2</v>
      </c>
      <c r="D24" s="40">
        <f t="shared" si="0"/>
        <v>7.771628465384259E-3</v>
      </c>
      <c r="E24" s="40">
        <f t="shared" si="0"/>
        <v>1.3128305126112023E-3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">
      <c r="A25" s="48">
        <f t="shared" si="1"/>
        <v>3.8000000000000012</v>
      </c>
      <c r="B25" s="40">
        <f t="shared" si="0"/>
        <v>8.1908682424837384E-2</v>
      </c>
      <c r="C25" s="40">
        <f t="shared" si="0"/>
        <v>3.1399557516359422E-2</v>
      </c>
      <c r="D25" s="40">
        <f t="shared" si="0"/>
        <v>6.3142413621508891E-3</v>
      </c>
      <c r="E25" s="40">
        <f t="shared" si="0"/>
        <v>8.7161445524212204E-4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">
      <c r="A26" s="48">
        <f t="shared" si="1"/>
        <v>4.0000000000000009</v>
      </c>
      <c r="B26" s="40">
        <f t="shared" si="0"/>
        <v>7.797913037736931E-2</v>
      </c>
      <c r="C26" s="40">
        <f t="shared" si="0"/>
        <v>2.8595479208968322E-2</v>
      </c>
      <c r="D26" s="40">
        <f t="shared" si="0"/>
        <v>5.1617077404157233E-3</v>
      </c>
      <c r="E26" s="40">
        <f t="shared" si="0"/>
        <v>5.7965842488055591E-4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7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">
      <c r="A28" s="7" t="str">
        <f ca="1">"'Anchor' cell formula in: "&amp;ADDRESS(ROW(B6),COLUMN(B6),4)&amp;" &gt;&gt;&gt;     "&amp;_xlfn.FORMULATEXT(B6)</f>
        <v>'Anchor' cell formula in: B6 &gt;&gt;&gt;     =T.DIST.RT($A6,B$5)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">
      <c r="A29" s="7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T.DIST.RT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2013-05-23T05:12:10Z</dcterms:created>
  <dcterms:modified xsi:type="dcterms:W3CDTF">2020-08-26T14:11:18Z</dcterms:modified>
</cp:coreProperties>
</file>